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029"/>
  <workbookPr defaultThemeVersion="166925"/>
  <mc:AlternateContent xmlns:mc="http://schemas.openxmlformats.org/markup-compatibility/2006">
    <mc:Choice Requires="x15">
      <x15ac:absPath xmlns:x15ac="http://schemas.microsoft.com/office/spreadsheetml/2010/11/ac" url="G:\2018 Alameda Ped &amp; Bikes (Iteris) Sep 2018\Results Sent to Client (11-10)\"/>
    </mc:Choice>
  </mc:AlternateContent>
  <xr:revisionPtr revIDLastSave="0" documentId="13_ncr:1_{2FF84ECD-97C3-442A-AAA1-1FB9F2261D46}" xr6:coauthVersionLast="40" xr6:coauthVersionMax="40" xr10:uidLastSave="{00000000-0000-0000-0000-000000000000}"/>
  <bookViews>
    <workbookView xWindow="0" yWindow="0" windowWidth="19200" windowHeight="11385" xr2:uid="{57E2A0CD-C605-44E4-9401-53A7FFDDFDAB}"/>
  </bookViews>
  <sheets>
    <sheet name="Movement Graphic" sheetId="2" r:id="rId1"/>
    <sheet name="400-600" sheetId="1" r:id="rId2"/>
  </sheets>
  <definedNames>
    <definedName name="_xlnm.Print_Area" localSheetId="1">'400-600'!$A$1:$I$75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81" i="1" l="1"/>
  <c r="I80" i="1"/>
  <c r="I79" i="1"/>
  <c r="I78" i="1"/>
  <c r="I77" i="1"/>
  <c r="H81" i="1"/>
  <c r="G81" i="1"/>
  <c r="F81" i="1"/>
  <c r="E81" i="1"/>
  <c r="D81" i="1"/>
  <c r="C81" i="1"/>
  <c r="H80" i="1"/>
  <c r="G80" i="1"/>
  <c r="F80" i="1"/>
  <c r="E80" i="1"/>
  <c r="D80" i="1"/>
  <c r="C80" i="1"/>
  <c r="H79" i="1"/>
  <c r="G79" i="1"/>
  <c r="F79" i="1"/>
  <c r="E79" i="1"/>
  <c r="D79" i="1"/>
  <c r="C79" i="1"/>
  <c r="H78" i="1"/>
  <c r="G78" i="1"/>
  <c r="F78" i="1"/>
  <c r="E78" i="1"/>
  <c r="D78" i="1"/>
  <c r="C78" i="1"/>
  <c r="H77" i="1"/>
  <c r="G77" i="1"/>
  <c r="F77" i="1"/>
  <c r="E77" i="1"/>
  <c r="D77" i="1"/>
  <c r="C77" i="1"/>
  <c r="B81" i="1"/>
  <c r="B80" i="1"/>
  <c r="B79" i="1"/>
  <c r="B78" i="1"/>
  <c r="B77" i="1"/>
</calcChain>
</file>

<file path=xl/sharedStrings.xml><?xml version="1.0" encoding="utf-8"?>
<sst xmlns="http://schemas.openxmlformats.org/spreadsheetml/2006/main" count="169" uniqueCount="68">
  <si>
    <t>WILTEC</t>
  </si>
  <si>
    <t>PROJECT:</t>
  </si>
  <si>
    <t>2018 ALAMEDA CTC PEDESTRIAN AND BICYCLE CMP MONITORING</t>
  </si>
  <si>
    <t>CLIENT:</t>
  </si>
  <si>
    <t>ITERIS</t>
  </si>
  <si>
    <t>DATE:</t>
  </si>
  <si>
    <t>TUESDAY SEPTEMBER 25, 2018</t>
  </si>
  <si>
    <t>PERIOD</t>
  </si>
  <si>
    <t>4:00 PM - 6:00 PM</t>
  </si>
  <si>
    <t>INTERSECTION:</t>
  </si>
  <si>
    <t>N/S</t>
  </si>
  <si>
    <t>FREMONT BOULEVARD</t>
  </si>
  <si>
    <t>E/W</t>
  </si>
  <si>
    <t>WASHINGTON BOULEVARD</t>
  </si>
  <si>
    <t>CITY:</t>
  </si>
  <si>
    <t>FREMONT</t>
  </si>
  <si>
    <t>NORTH LEG</t>
  </si>
  <si>
    <t>BICYCLES</t>
  </si>
  <si>
    <t>PEDS</t>
  </si>
  <si>
    <t>TOTAL FOR WHOLE APPROACH</t>
  </si>
  <si>
    <t>SBRT</t>
  </si>
  <si>
    <t>SBTH</t>
  </si>
  <si>
    <t>SBLT</t>
  </si>
  <si>
    <t>NO HELMET</t>
  </si>
  <si>
    <t>SIDE WALK</t>
  </si>
  <si>
    <t>WRONG WAY</t>
  </si>
  <si>
    <t>TOTAL COUNT</t>
  </si>
  <si>
    <t>400-415</t>
  </si>
  <si>
    <t>415-430</t>
  </si>
  <si>
    <t>430-445</t>
  </si>
  <si>
    <t>445-500</t>
  </si>
  <si>
    <t>500-515</t>
  </si>
  <si>
    <t>515-530</t>
  </si>
  <si>
    <t>530-545</t>
  </si>
  <si>
    <t>545-600</t>
  </si>
  <si>
    <t>EAST LEG</t>
  </si>
  <si>
    <t>WBRT</t>
  </si>
  <si>
    <t>WBTH</t>
  </si>
  <si>
    <t>WBLT</t>
  </si>
  <si>
    <t>SOUTH LEG</t>
  </si>
  <si>
    <t>NBRT</t>
  </si>
  <si>
    <t>NBTH</t>
  </si>
  <si>
    <t>NBLT</t>
  </si>
  <si>
    <t>EBRT</t>
  </si>
  <si>
    <t>EBTH</t>
  </si>
  <si>
    <t>EBLT</t>
  </si>
  <si>
    <t>Phone: (626) 564-1944     Fax: (626) 564-0969     info@wiltecusa.com</t>
  </si>
  <si>
    <t>15-min Counts</t>
  </si>
  <si>
    <t>Hourly Totals</t>
  </si>
  <si>
    <t>400-500</t>
  </si>
  <si>
    <t>415-515</t>
  </si>
  <si>
    <t>430-530</t>
  </si>
  <si>
    <t>445-545</t>
  </si>
  <si>
    <t>500-600</t>
  </si>
  <si>
    <t>1A</t>
  </si>
  <si>
    <t>1B</t>
  </si>
  <si>
    <t>5A</t>
  </si>
  <si>
    <t>5B</t>
  </si>
  <si>
    <t>9A</t>
  </si>
  <si>
    <t>9B</t>
  </si>
  <si>
    <t>WEST LEG B</t>
  </si>
  <si>
    <t>WEST LEG A</t>
  </si>
  <si>
    <t>10A</t>
  </si>
  <si>
    <t>10B</t>
  </si>
  <si>
    <t>A</t>
  </si>
  <si>
    <t>B</t>
  </si>
  <si>
    <t>C</t>
  </si>
  <si>
    <t>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</si>
</sst>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sz val="10"/>
      <name val="Arial"/>
    </font>
    <font>
      <sz val="26"/>
      <name val="Chicago"/>
    </font>
    <font>
      <b/>
      <sz val="14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sz val="14"/>
      <name val="Arial"/>
      <family val="2"/>
    </font>
    <font>
      <b/>
      <sz val="1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9" tint="0.79998168889431442"/>
        <bgColor indexed="64"/>
      </patternFill>
    </fill>
  </fills>
  <borders count="3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1" fillId="0" borderId="0"/>
  </cellStyleXfs>
  <cellXfs count="61">
    <xf numFmtId="0" fontId="0" fillId="0" borderId="0" xfId="0"/>
    <xf numFmtId="0" fontId="2" fillId="0" borderId="1" xfId="1" applyFont="1" applyBorder="1"/>
    <xf numFmtId="0" fontId="1" fillId="0" borderId="1" xfId="1" applyBorder="1"/>
    <xf numFmtId="0" fontId="1" fillId="0" borderId="0" xfId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0" fontId="4" fillId="3" borderId="7" xfId="1" applyFont="1" applyFill="1" applyBorder="1" applyAlignment="1">
      <alignment horizontal="right" vertical="center"/>
    </xf>
    <xf numFmtId="0" fontId="5" fillId="3" borderId="5" xfId="1" applyFont="1" applyFill="1" applyBorder="1" applyAlignment="1">
      <alignment horizontal="center" vertical="center"/>
    </xf>
    <xf numFmtId="0" fontId="4" fillId="3" borderId="8" xfId="1" applyFont="1" applyFill="1" applyBorder="1" applyAlignment="1">
      <alignment horizontal="right" vertical="center" wrapText="1"/>
    </xf>
    <xf numFmtId="0" fontId="4" fillId="3" borderId="10" xfId="1" applyFont="1" applyFill="1" applyBorder="1" applyAlignment="1">
      <alignment horizontal="right" vertical="center" wrapText="1"/>
    </xf>
    <xf numFmtId="0" fontId="4" fillId="3" borderId="11" xfId="1" applyFont="1" applyFill="1" applyBorder="1" applyAlignment="1">
      <alignment horizontal="right" vertical="center" wrapText="1"/>
    </xf>
    <xf numFmtId="0" fontId="4" fillId="0" borderId="12" xfId="1" applyFont="1" applyBorder="1" applyAlignment="1">
      <alignment horizontal="center" vertical="center"/>
    </xf>
    <xf numFmtId="0" fontId="4" fillId="0" borderId="13" xfId="1" applyFont="1" applyBorder="1" applyAlignment="1">
      <alignment horizontal="center" vertical="center"/>
    </xf>
    <xf numFmtId="0" fontId="4" fillId="0" borderId="17" xfId="1" applyFont="1" applyBorder="1" applyAlignment="1">
      <alignment horizontal="center" vertical="center"/>
    </xf>
    <xf numFmtId="0" fontId="4" fillId="4" borderId="18" xfId="1" applyFont="1" applyFill="1" applyBorder="1" applyAlignment="1">
      <alignment horizontal="center" vertical="center"/>
    </xf>
    <xf numFmtId="0" fontId="4" fillId="3" borderId="7" xfId="1" applyFont="1" applyFill="1" applyBorder="1" applyAlignment="1">
      <alignment horizontal="right" vertical="center" wrapText="1"/>
    </xf>
    <xf numFmtId="0" fontId="6" fillId="0" borderId="1" xfId="1" applyFont="1" applyBorder="1" applyAlignment="1">
      <alignment horizontal="right"/>
    </xf>
    <xf numFmtId="0" fontId="3" fillId="0" borderId="5" xfId="1" applyFont="1" applyBorder="1" applyAlignment="1">
      <alignment horizontal="center" vertical="center"/>
    </xf>
    <xf numFmtId="0" fontId="4" fillId="3" borderId="7" xfId="1" applyFont="1" applyFill="1" applyBorder="1" applyAlignment="1">
      <alignment horizontal="center" vertical="center"/>
    </xf>
    <xf numFmtId="0" fontId="7" fillId="0" borderId="0" xfId="1" applyFont="1"/>
    <xf numFmtId="0" fontId="5" fillId="0" borderId="19" xfId="1" applyFont="1" applyBorder="1" applyAlignment="1">
      <alignment vertical="center"/>
    </xf>
    <xf numFmtId="0" fontId="5" fillId="0" borderId="20" xfId="1" applyFont="1" applyBorder="1" applyAlignment="1">
      <alignment vertical="center"/>
    </xf>
    <xf numFmtId="0" fontId="5" fillId="0" borderId="21" xfId="1" applyFont="1" applyBorder="1" applyAlignment="1">
      <alignment vertical="center"/>
    </xf>
    <xf numFmtId="0" fontId="5" fillId="0" borderId="14" xfId="1" applyFont="1" applyBorder="1" applyAlignment="1">
      <alignment vertical="center"/>
    </xf>
    <xf numFmtId="0" fontId="5" fillId="0" borderId="15" xfId="1" applyFont="1" applyBorder="1" applyAlignment="1">
      <alignment vertical="center"/>
    </xf>
    <xf numFmtId="0" fontId="5" fillId="0" borderId="16" xfId="1" applyFont="1" applyBorder="1" applyAlignment="1">
      <alignment vertical="center"/>
    </xf>
    <xf numFmtId="0" fontId="5" fillId="0" borderId="22" xfId="1" applyFont="1" applyBorder="1" applyAlignment="1">
      <alignment vertical="center"/>
    </xf>
    <xf numFmtId="0" fontId="5" fillId="0" borderId="23" xfId="1" applyFont="1" applyBorder="1" applyAlignment="1">
      <alignment vertical="center"/>
    </xf>
    <xf numFmtId="0" fontId="5" fillId="0" borderId="24" xfId="1" applyFont="1" applyBorder="1" applyAlignment="1">
      <alignment vertical="center"/>
    </xf>
    <xf numFmtId="0" fontId="4" fillId="5" borderId="7" xfId="1" applyFont="1" applyFill="1" applyBorder="1" applyAlignment="1">
      <alignment horizontal="center" vertical="center"/>
    </xf>
    <xf numFmtId="0" fontId="4" fillId="5" borderId="7" xfId="1" applyFont="1" applyFill="1" applyBorder="1" applyAlignment="1">
      <alignment horizontal="right" vertical="center"/>
    </xf>
    <xf numFmtId="0" fontId="4" fillId="5" borderId="8" xfId="1" applyFont="1" applyFill="1" applyBorder="1" applyAlignment="1">
      <alignment horizontal="right" vertical="center"/>
    </xf>
    <xf numFmtId="0" fontId="4" fillId="5" borderId="10" xfId="1" applyFont="1" applyFill="1" applyBorder="1" applyAlignment="1">
      <alignment horizontal="right" vertical="center"/>
    </xf>
    <xf numFmtId="0" fontId="4" fillId="5" borderId="11" xfId="1" applyFont="1" applyFill="1" applyBorder="1" applyAlignment="1">
      <alignment horizontal="right" vertical="center" wrapText="1"/>
    </xf>
    <xf numFmtId="0" fontId="5" fillId="0" borderId="12" xfId="1" applyFont="1" applyBorder="1" applyAlignment="1">
      <alignment vertical="center"/>
    </xf>
    <xf numFmtId="0" fontId="5" fillId="0" borderId="13" xfId="1" applyFont="1" applyBorder="1" applyAlignment="1">
      <alignment vertical="center"/>
    </xf>
    <xf numFmtId="0" fontId="5" fillId="0" borderId="17" xfId="1" applyFont="1" applyBorder="1" applyAlignment="1">
      <alignment vertical="center"/>
    </xf>
    <xf numFmtId="0" fontId="5" fillId="4" borderId="25" xfId="1" applyFont="1" applyFill="1" applyBorder="1"/>
    <xf numFmtId="0" fontId="5" fillId="4" borderId="1" xfId="1" applyFont="1" applyFill="1" applyBorder="1"/>
    <xf numFmtId="0" fontId="5" fillId="4" borderId="26" xfId="1" applyFont="1" applyFill="1" applyBorder="1"/>
    <xf numFmtId="0" fontId="3" fillId="0" borderId="5" xfId="1" applyFont="1" applyBorder="1" applyAlignment="1">
      <alignment horizontal="center" vertical="center"/>
    </xf>
    <xf numFmtId="0" fontId="4" fillId="0" borderId="0" xfId="1" applyFont="1" applyAlignment="1">
      <alignment vertical="center"/>
    </xf>
    <xf numFmtId="0" fontId="4" fillId="2" borderId="2" xfId="1" applyFont="1" applyFill="1" applyBorder="1" applyAlignment="1">
      <alignment horizontal="center" vertical="center" wrapText="1"/>
    </xf>
    <xf numFmtId="0" fontId="4" fillId="2" borderId="6" xfId="1" applyFont="1" applyFill="1" applyBorder="1" applyAlignment="1">
      <alignment horizontal="center" vertical="center" wrapText="1"/>
    </xf>
    <xf numFmtId="0" fontId="3" fillId="0" borderId="3" xfId="1" applyFont="1" applyBorder="1" applyAlignment="1">
      <alignment horizontal="center" vertical="center"/>
    </xf>
    <xf numFmtId="0" fontId="3" fillId="0" borderId="4" xfId="1" applyFont="1" applyBorder="1" applyAlignment="1">
      <alignment horizontal="center" vertical="center"/>
    </xf>
    <xf numFmtId="0" fontId="3" fillId="0" borderId="5" xfId="1" applyFont="1" applyBorder="1" applyAlignment="1">
      <alignment horizontal="center" vertical="center"/>
    </xf>
    <xf numFmtId="0" fontId="4" fillId="3" borderId="9" xfId="1" applyFont="1" applyFill="1" applyBorder="1" applyAlignment="1">
      <alignment horizontal="center" vertical="center"/>
    </xf>
    <xf numFmtId="0" fontId="4" fillId="3" borderId="4" xfId="1" applyFont="1" applyFill="1" applyBorder="1" applyAlignment="1">
      <alignment horizontal="center" vertical="center"/>
    </xf>
    <xf numFmtId="0" fontId="4" fillId="3" borderId="5" xfId="1" applyFont="1" applyFill="1" applyBorder="1" applyAlignment="1">
      <alignment horizontal="center" vertical="center"/>
    </xf>
    <xf numFmtId="0" fontId="4" fillId="0" borderId="27" xfId="1" applyFont="1" applyBorder="1" applyAlignment="1">
      <alignment horizontal="center" vertical="center"/>
    </xf>
    <xf numFmtId="0" fontId="4" fillId="0" borderId="28" xfId="1" applyFont="1" applyBorder="1" applyAlignment="1">
      <alignment horizontal="center" vertical="center"/>
    </xf>
    <xf numFmtId="0" fontId="4" fillId="0" borderId="29" xfId="1" applyFont="1" applyBorder="1" applyAlignment="1">
      <alignment horizontal="center" vertical="center"/>
    </xf>
    <xf numFmtId="0" fontId="5" fillId="0" borderId="30" xfId="1" applyFont="1" applyBorder="1" applyAlignment="1">
      <alignment vertical="center"/>
    </xf>
    <xf numFmtId="0" fontId="5" fillId="0" borderId="31" xfId="1" applyFont="1" applyBorder="1" applyAlignment="1">
      <alignment vertical="center"/>
    </xf>
    <xf numFmtId="0" fontId="4" fillId="3" borderId="32" xfId="1" applyFont="1" applyFill="1" applyBorder="1" applyAlignment="1">
      <alignment horizontal="right" vertical="center"/>
    </xf>
    <xf numFmtId="0" fontId="4" fillId="3" borderId="33" xfId="1" applyFont="1" applyFill="1" applyBorder="1" applyAlignment="1">
      <alignment horizontal="right" vertical="center" wrapText="1"/>
    </xf>
    <xf numFmtId="0" fontId="4" fillId="3" borderId="34" xfId="1" applyFont="1" applyFill="1" applyBorder="1" applyAlignment="1">
      <alignment horizontal="right" vertical="center" wrapText="1"/>
    </xf>
    <xf numFmtId="0" fontId="4" fillId="5" borderId="18" xfId="1" applyFont="1" applyFill="1" applyBorder="1" applyAlignment="1">
      <alignment horizontal="right" vertical="center"/>
    </xf>
    <xf numFmtId="0" fontId="4" fillId="5" borderId="35" xfId="1" applyFont="1" applyFill="1" applyBorder="1" applyAlignment="1">
      <alignment horizontal="right" vertical="center"/>
    </xf>
    <xf numFmtId="0" fontId="4" fillId="5" borderId="36" xfId="1" applyFont="1" applyFill="1" applyBorder="1" applyAlignment="1">
      <alignment horizontal="right" vertical="center"/>
    </xf>
  </cellXfs>
  <cellStyles count="2">
    <cellStyle name="Normal" xfId="0" builtinId="0"/>
    <cellStyle name="Normal 2" xfId="1" xr:uid="{55B66AA4-6FC2-4597-92E9-4CE0C77486F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190499</xdr:rowOff>
    </xdr:from>
    <xdr:to>
      <xdr:col>11</xdr:col>
      <xdr:colOff>219075</xdr:colOff>
      <xdr:row>35</xdr:row>
      <xdr:rowOff>10884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78C19ED-C47D-46A4-A6E7-2F0E3331960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1869"/>
        <a:stretch/>
      </xdr:blipFill>
      <xdr:spPr>
        <a:xfrm rot="16200000">
          <a:off x="713695" y="86404"/>
          <a:ext cx="6106885" cy="63150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9FA954-7329-4BAE-BBAB-78F02A98EA05}">
  <dimension ref="A1:G2"/>
  <sheetViews>
    <sheetView tabSelected="1" workbookViewId="0"/>
  </sheetViews>
  <sheetFormatPr defaultRowHeight="15" x14ac:dyDescent="0.25"/>
  <sheetData>
    <row r="1" spans="1:7" ht="18" x14ac:dyDescent="0.25">
      <c r="A1" s="4" t="s">
        <v>9</v>
      </c>
      <c r="B1" s="5"/>
      <c r="C1" s="41"/>
      <c r="D1" s="5" t="s">
        <v>10</v>
      </c>
      <c r="E1" s="41" t="s">
        <v>11</v>
      </c>
      <c r="F1" s="3"/>
      <c r="G1" s="3"/>
    </row>
    <row r="2" spans="1:7" ht="18" x14ac:dyDescent="0.25">
      <c r="A2" s="3"/>
      <c r="B2" s="5"/>
      <c r="C2" s="41"/>
      <c r="D2" s="5" t="s">
        <v>12</v>
      </c>
      <c r="E2" s="41" t="s">
        <v>13</v>
      </c>
      <c r="F2" s="3"/>
      <c r="G2" s="3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820B28-8A87-4375-854C-22FAA95E32CD}">
  <sheetPr>
    <pageSetUpPr fitToPage="1"/>
  </sheetPr>
  <dimension ref="A1:J99"/>
  <sheetViews>
    <sheetView zoomScaleNormal="100" workbookViewId="0">
      <selection activeCell="A7" sqref="A7:F8"/>
    </sheetView>
  </sheetViews>
  <sheetFormatPr defaultRowHeight="12.75" x14ac:dyDescent="0.2"/>
  <cols>
    <col min="1" max="1" width="20.7109375" style="3" customWidth="1"/>
    <col min="2" max="9" width="12.7109375" style="3" customWidth="1"/>
    <col min="10" max="16384" width="9.140625" style="3"/>
  </cols>
  <sheetData>
    <row r="1" spans="1:10" ht="40.5" thickBot="1" x14ac:dyDescent="0.75">
      <c r="A1" s="1" t="s">
        <v>0</v>
      </c>
      <c r="B1" s="2"/>
      <c r="C1" s="2"/>
      <c r="D1" s="2"/>
      <c r="E1" s="2"/>
      <c r="F1" s="2"/>
      <c r="G1" s="2"/>
      <c r="H1" s="2"/>
      <c r="I1" s="16" t="s">
        <v>46</v>
      </c>
    </row>
    <row r="2" spans="1:10" ht="24.95" customHeight="1" x14ac:dyDescent="0.2"/>
    <row r="3" spans="1:10" ht="21.95" customHeight="1" x14ac:dyDescent="0.2">
      <c r="A3" s="4" t="s">
        <v>1</v>
      </c>
      <c r="C3" s="41" t="s">
        <v>2</v>
      </c>
    </row>
    <row r="4" spans="1:10" ht="21.95" customHeight="1" x14ac:dyDescent="0.2">
      <c r="A4" s="4" t="s">
        <v>3</v>
      </c>
      <c r="C4" s="41" t="s">
        <v>4</v>
      </c>
    </row>
    <row r="5" spans="1:10" ht="21.95" customHeight="1" x14ac:dyDescent="0.2">
      <c r="A5" s="4" t="s">
        <v>5</v>
      </c>
      <c r="C5" s="41" t="s">
        <v>6</v>
      </c>
    </row>
    <row r="6" spans="1:10" ht="21.95" customHeight="1" x14ac:dyDescent="0.2">
      <c r="A6" s="4" t="s">
        <v>7</v>
      </c>
      <c r="C6" s="41" t="s">
        <v>8</v>
      </c>
    </row>
    <row r="7" spans="1:10" ht="21.95" customHeight="1" x14ac:dyDescent="0.2">
      <c r="A7" s="4" t="s">
        <v>9</v>
      </c>
      <c r="B7" s="5" t="s">
        <v>10</v>
      </c>
      <c r="C7" s="41" t="s">
        <v>11</v>
      </c>
    </row>
    <row r="8" spans="1:10" ht="21.95" customHeight="1" x14ac:dyDescent="0.2">
      <c r="B8" s="5" t="s">
        <v>12</v>
      </c>
      <c r="C8" s="41" t="s">
        <v>13</v>
      </c>
    </row>
    <row r="9" spans="1:10" ht="21.95" customHeight="1" x14ac:dyDescent="0.2">
      <c r="A9" s="4" t="s">
        <v>14</v>
      </c>
      <c r="B9" s="5"/>
      <c r="C9" s="41" t="s">
        <v>15</v>
      </c>
    </row>
    <row r="10" spans="1:10" ht="20.100000000000001" customHeight="1" thickBot="1" x14ac:dyDescent="0.25"/>
    <row r="11" spans="1:10" ht="21.95" customHeight="1" thickBot="1" x14ac:dyDescent="0.25">
      <c r="A11" s="42" t="s">
        <v>16</v>
      </c>
      <c r="B11" s="44" t="s">
        <v>17</v>
      </c>
      <c r="C11" s="45"/>
      <c r="D11" s="45"/>
      <c r="E11" s="45"/>
      <c r="F11" s="45"/>
      <c r="G11" s="45"/>
      <c r="H11" s="46"/>
      <c r="I11" s="17" t="s">
        <v>18</v>
      </c>
    </row>
    <row r="12" spans="1:10" ht="21.95" customHeight="1" thickBot="1" x14ac:dyDescent="0.25">
      <c r="A12" s="43"/>
      <c r="B12" s="6" t="s">
        <v>54</v>
      </c>
      <c r="C12" s="6" t="s">
        <v>55</v>
      </c>
      <c r="D12" s="6">
        <v>2</v>
      </c>
      <c r="E12" s="6">
        <v>3</v>
      </c>
      <c r="F12" s="47" t="s">
        <v>19</v>
      </c>
      <c r="G12" s="48"/>
      <c r="H12" s="49"/>
      <c r="I12" s="7"/>
    </row>
    <row r="13" spans="1:10" ht="32.25" thickBot="1" x14ac:dyDescent="0.25">
      <c r="A13" s="18" t="s">
        <v>47</v>
      </c>
      <c r="B13" s="15" t="s">
        <v>20</v>
      </c>
      <c r="C13" s="15" t="s">
        <v>21</v>
      </c>
      <c r="D13" s="15" t="s">
        <v>21</v>
      </c>
      <c r="E13" s="15" t="s">
        <v>22</v>
      </c>
      <c r="F13" s="8" t="s">
        <v>23</v>
      </c>
      <c r="G13" s="8" t="s">
        <v>24</v>
      </c>
      <c r="H13" s="9" t="s">
        <v>25</v>
      </c>
      <c r="I13" s="10" t="s">
        <v>26</v>
      </c>
      <c r="J13" s="19"/>
    </row>
    <row r="14" spans="1:10" ht="21.95" customHeight="1" x14ac:dyDescent="0.2">
      <c r="A14" s="11" t="s">
        <v>27</v>
      </c>
      <c r="B14" s="20">
        <v>0</v>
      </c>
      <c r="C14" s="21">
        <v>0</v>
      </c>
      <c r="D14" s="21">
        <v>0</v>
      </c>
      <c r="E14" s="21">
        <v>0</v>
      </c>
      <c r="F14" s="21">
        <v>0</v>
      </c>
      <c r="G14" s="21">
        <v>0</v>
      </c>
      <c r="H14" s="22">
        <v>0</v>
      </c>
      <c r="I14" s="20">
        <v>1</v>
      </c>
    </row>
    <row r="15" spans="1:10" ht="21.95" customHeight="1" x14ac:dyDescent="0.2">
      <c r="A15" s="12" t="s">
        <v>28</v>
      </c>
      <c r="B15" s="23">
        <v>0</v>
      </c>
      <c r="C15" s="24">
        <v>0</v>
      </c>
      <c r="D15" s="24">
        <v>0</v>
      </c>
      <c r="E15" s="24">
        <v>0</v>
      </c>
      <c r="F15" s="24">
        <v>0</v>
      </c>
      <c r="G15" s="24">
        <v>0</v>
      </c>
      <c r="H15" s="25">
        <v>0</v>
      </c>
      <c r="I15" s="23">
        <v>6</v>
      </c>
    </row>
    <row r="16" spans="1:10" ht="21.95" customHeight="1" x14ac:dyDescent="0.2">
      <c r="A16" s="12" t="s">
        <v>29</v>
      </c>
      <c r="B16" s="23">
        <v>1</v>
      </c>
      <c r="C16" s="24">
        <v>0</v>
      </c>
      <c r="D16" s="24">
        <v>1</v>
      </c>
      <c r="E16" s="24">
        <v>0</v>
      </c>
      <c r="F16" s="24">
        <v>1</v>
      </c>
      <c r="G16" s="24">
        <v>1</v>
      </c>
      <c r="H16" s="25">
        <v>0</v>
      </c>
      <c r="I16" s="23">
        <v>0</v>
      </c>
    </row>
    <row r="17" spans="1:9" ht="21.95" customHeight="1" x14ac:dyDescent="0.2">
      <c r="A17" s="12" t="s">
        <v>30</v>
      </c>
      <c r="B17" s="23">
        <v>0</v>
      </c>
      <c r="C17" s="24">
        <v>0</v>
      </c>
      <c r="D17" s="24">
        <v>0</v>
      </c>
      <c r="E17" s="24">
        <v>0</v>
      </c>
      <c r="F17" s="24">
        <v>0</v>
      </c>
      <c r="G17" s="24">
        <v>0</v>
      </c>
      <c r="H17" s="25">
        <v>0</v>
      </c>
      <c r="I17" s="23">
        <v>1</v>
      </c>
    </row>
    <row r="18" spans="1:9" ht="21.95" customHeight="1" x14ac:dyDescent="0.2">
      <c r="A18" s="12" t="s">
        <v>31</v>
      </c>
      <c r="B18" s="23">
        <v>0</v>
      </c>
      <c r="C18" s="24">
        <v>0</v>
      </c>
      <c r="D18" s="24">
        <v>0</v>
      </c>
      <c r="E18" s="24">
        <v>0</v>
      </c>
      <c r="F18" s="24">
        <v>0</v>
      </c>
      <c r="G18" s="24">
        <v>0</v>
      </c>
      <c r="H18" s="25">
        <v>0</v>
      </c>
      <c r="I18" s="23">
        <v>1</v>
      </c>
    </row>
    <row r="19" spans="1:9" ht="21.95" customHeight="1" x14ac:dyDescent="0.2">
      <c r="A19" s="12" t="s">
        <v>32</v>
      </c>
      <c r="B19" s="23">
        <v>0</v>
      </c>
      <c r="C19" s="24">
        <v>0</v>
      </c>
      <c r="D19" s="24">
        <v>1</v>
      </c>
      <c r="E19" s="24">
        <v>0</v>
      </c>
      <c r="F19" s="24">
        <v>0</v>
      </c>
      <c r="G19" s="24">
        <v>0</v>
      </c>
      <c r="H19" s="25">
        <v>0</v>
      </c>
      <c r="I19" s="23">
        <v>4</v>
      </c>
    </row>
    <row r="20" spans="1:9" ht="21.95" customHeight="1" x14ac:dyDescent="0.2">
      <c r="A20" s="12" t="s">
        <v>33</v>
      </c>
      <c r="B20" s="23">
        <v>0</v>
      </c>
      <c r="C20" s="24">
        <v>0</v>
      </c>
      <c r="D20" s="24">
        <v>0</v>
      </c>
      <c r="E20" s="24">
        <v>0</v>
      </c>
      <c r="F20" s="24">
        <v>0</v>
      </c>
      <c r="G20" s="24">
        <v>0</v>
      </c>
      <c r="H20" s="25">
        <v>0</v>
      </c>
      <c r="I20" s="23">
        <v>2</v>
      </c>
    </row>
    <row r="21" spans="1:9" ht="21.95" customHeight="1" thickBot="1" x14ac:dyDescent="0.25">
      <c r="A21" s="13" t="s">
        <v>34</v>
      </c>
      <c r="B21" s="26">
        <v>0</v>
      </c>
      <c r="C21" s="27">
        <v>0</v>
      </c>
      <c r="D21" s="27">
        <v>0</v>
      </c>
      <c r="E21" s="27">
        <v>0</v>
      </c>
      <c r="F21" s="27">
        <v>0</v>
      </c>
      <c r="G21" s="27">
        <v>0</v>
      </c>
      <c r="H21" s="28">
        <v>0</v>
      </c>
      <c r="I21" s="23">
        <v>0</v>
      </c>
    </row>
    <row r="22" spans="1:9" ht="21.95" customHeight="1" thickBot="1" x14ac:dyDescent="0.25">
      <c r="A22" s="29" t="s">
        <v>48</v>
      </c>
      <c r="B22" s="30"/>
      <c r="C22" s="31"/>
      <c r="D22" s="31"/>
      <c r="E22" s="31"/>
      <c r="F22" s="31"/>
      <c r="G22" s="31"/>
      <c r="H22" s="32"/>
      <c r="I22" s="33"/>
    </row>
    <row r="23" spans="1:9" ht="21.95" customHeight="1" x14ac:dyDescent="0.2">
      <c r="A23" s="11" t="s">
        <v>49</v>
      </c>
      <c r="B23" s="20">
        <v>1</v>
      </c>
      <c r="C23" s="21">
        <v>0</v>
      </c>
      <c r="D23" s="21">
        <v>1</v>
      </c>
      <c r="E23" s="21">
        <v>0</v>
      </c>
      <c r="F23" s="21">
        <v>1</v>
      </c>
      <c r="G23" s="21">
        <v>1</v>
      </c>
      <c r="H23" s="22">
        <v>0</v>
      </c>
      <c r="I23" s="34">
        <v>8</v>
      </c>
    </row>
    <row r="24" spans="1:9" ht="21.95" customHeight="1" x14ac:dyDescent="0.2">
      <c r="A24" s="12" t="s">
        <v>50</v>
      </c>
      <c r="B24" s="23">
        <v>1</v>
      </c>
      <c r="C24" s="24">
        <v>0</v>
      </c>
      <c r="D24" s="24">
        <v>1</v>
      </c>
      <c r="E24" s="24">
        <v>0</v>
      </c>
      <c r="F24" s="24">
        <v>1</v>
      </c>
      <c r="G24" s="24">
        <v>1</v>
      </c>
      <c r="H24" s="25">
        <v>0</v>
      </c>
      <c r="I24" s="35">
        <v>8</v>
      </c>
    </row>
    <row r="25" spans="1:9" ht="21.95" customHeight="1" x14ac:dyDescent="0.2">
      <c r="A25" s="12" t="s">
        <v>51</v>
      </c>
      <c r="B25" s="23">
        <v>1</v>
      </c>
      <c r="C25" s="24">
        <v>0</v>
      </c>
      <c r="D25" s="24">
        <v>2</v>
      </c>
      <c r="E25" s="24">
        <v>0</v>
      </c>
      <c r="F25" s="24">
        <v>1</v>
      </c>
      <c r="G25" s="24">
        <v>1</v>
      </c>
      <c r="H25" s="25">
        <v>0</v>
      </c>
      <c r="I25" s="35">
        <v>6</v>
      </c>
    </row>
    <row r="26" spans="1:9" ht="21.95" customHeight="1" x14ac:dyDescent="0.2">
      <c r="A26" s="12" t="s">
        <v>52</v>
      </c>
      <c r="B26" s="23">
        <v>0</v>
      </c>
      <c r="C26" s="24">
        <v>0</v>
      </c>
      <c r="D26" s="24">
        <v>1</v>
      </c>
      <c r="E26" s="24">
        <v>0</v>
      </c>
      <c r="F26" s="24">
        <v>0</v>
      </c>
      <c r="G26" s="24">
        <v>0</v>
      </c>
      <c r="H26" s="25">
        <v>0</v>
      </c>
      <c r="I26" s="35">
        <v>8</v>
      </c>
    </row>
    <row r="27" spans="1:9" ht="21.95" customHeight="1" thickBot="1" x14ac:dyDescent="0.25">
      <c r="A27" s="13" t="s">
        <v>53</v>
      </c>
      <c r="B27" s="26">
        <v>0</v>
      </c>
      <c r="C27" s="27">
        <v>0</v>
      </c>
      <c r="D27" s="27">
        <v>1</v>
      </c>
      <c r="E27" s="27">
        <v>0</v>
      </c>
      <c r="F27" s="27">
        <v>0</v>
      </c>
      <c r="G27" s="27">
        <v>0</v>
      </c>
      <c r="H27" s="28">
        <v>0</v>
      </c>
      <c r="I27" s="36">
        <v>7</v>
      </c>
    </row>
    <row r="28" spans="1:9" ht="5.0999999999999996" customHeight="1" thickBot="1" x14ac:dyDescent="0.25">
      <c r="A28" s="14"/>
      <c r="B28" s="37"/>
      <c r="C28" s="38"/>
      <c r="D28" s="38"/>
      <c r="E28" s="38"/>
      <c r="F28" s="38"/>
      <c r="G28" s="38"/>
      <c r="H28" s="38"/>
      <c r="I28" s="39"/>
    </row>
    <row r="29" spans="1:9" ht="21.95" customHeight="1" thickBot="1" x14ac:dyDescent="0.25">
      <c r="A29" s="42" t="s">
        <v>35</v>
      </c>
      <c r="B29" s="44" t="s">
        <v>17</v>
      </c>
      <c r="C29" s="45"/>
      <c r="D29" s="45"/>
      <c r="E29" s="45"/>
      <c r="F29" s="45"/>
      <c r="G29" s="45"/>
      <c r="H29" s="46"/>
      <c r="I29" s="17" t="s">
        <v>18</v>
      </c>
    </row>
    <row r="30" spans="1:9" ht="21.95" customHeight="1" thickBot="1" x14ac:dyDescent="0.25">
      <c r="A30" s="43"/>
      <c r="B30" s="6">
        <v>4</v>
      </c>
      <c r="C30" s="6" t="s">
        <v>56</v>
      </c>
      <c r="D30" s="6" t="s">
        <v>57</v>
      </c>
      <c r="E30" s="6">
        <v>6</v>
      </c>
      <c r="F30" s="47" t="s">
        <v>19</v>
      </c>
      <c r="G30" s="48"/>
      <c r="H30" s="49"/>
      <c r="I30" s="7"/>
    </row>
    <row r="31" spans="1:9" ht="32.25" thickBot="1" x14ac:dyDescent="0.25">
      <c r="A31" s="18" t="s">
        <v>47</v>
      </c>
      <c r="B31" s="6" t="s">
        <v>36</v>
      </c>
      <c r="C31" s="6" t="s">
        <v>37</v>
      </c>
      <c r="D31" s="6" t="s">
        <v>37</v>
      </c>
      <c r="E31" s="6" t="s">
        <v>38</v>
      </c>
      <c r="F31" s="8" t="s">
        <v>23</v>
      </c>
      <c r="G31" s="8" t="s">
        <v>24</v>
      </c>
      <c r="H31" s="9" t="s">
        <v>25</v>
      </c>
      <c r="I31" s="10" t="s">
        <v>26</v>
      </c>
    </row>
    <row r="32" spans="1:9" ht="21.95" customHeight="1" x14ac:dyDescent="0.2">
      <c r="A32" s="11" t="s">
        <v>27</v>
      </c>
      <c r="B32" s="20">
        <v>0</v>
      </c>
      <c r="C32" s="21">
        <v>0</v>
      </c>
      <c r="D32" s="21">
        <v>0</v>
      </c>
      <c r="E32" s="21">
        <v>0</v>
      </c>
      <c r="F32" s="21">
        <v>0</v>
      </c>
      <c r="G32" s="21">
        <v>0</v>
      </c>
      <c r="H32" s="22">
        <v>0</v>
      </c>
      <c r="I32" s="20">
        <v>1</v>
      </c>
    </row>
    <row r="33" spans="1:9" ht="21.95" customHeight="1" x14ac:dyDescent="0.2">
      <c r="A33" s="12" t="s">
        <v>28</v>
      </c>
      <c r="B33" s="23">
        <v>0</v>
      </c>
      <c r="C33" s="24">
        <v>0</v>
      </c>
      <c r="D33" s="24">
        <v>0</v>
      </c>
      <c r="E33" s="24">
        <v>1</v>
      </c>
      <c r="F33" s="24">
        <v>1</v>
      </c>
      <c r="G33" s="24">
        <v>1</v>
      </c>
      <c r="H33" s="25">
        <v>0</v>
      </c>
      <c r="I33" s="23">
        <v>7</v>
      </c>
    </row>
    <row r="34" spans="1:9" ht="21.95" customHeight="1" x14ac:dyDescent="0.2">
      <c r="A34" s="12" t="s">
        <v>29</v>
      </c>
      <c r="B34" s="23">
        <v>0</v>
      </c>
      <c r="C34" s="24">
        <v>0</v>
      </c>
      <c r="D34" s="24">
        <v>0</v>
      </c>
      <c r="E34" s="24">
        <v>2</v>
      </c>
      <c r="F34" s="24">
        <v>0</v>
      </c>
      <c r="G34" s="24">
        <v>0</v>
      </c>
      <c r="H34" s="25">
        <v>0</v>
      </c>
      <c r="I34" s="23">
        <v>5</v>
      </c>
    </row>
    <row r="35" spans="1:9" ht="21.95" customHeight="1" x14ac:dyDescent="0.2">
      <c r="A35" s="12" t="s">
        <v>30</v>
      </c>
      <c r="B35" s="23">
        <v>0</v>
      </c>
      <c r="C35" s="24">
        <v>0</v>
      </c>
      <c r="D35" s="24">
        <v>0</v>
      </c>
      <c r="E35" s="24">
        <v>0</v>
      </c>
      <c r="F35" s="24">
        <v>0</v>
      </c>
      <c r="G35" s="24">
        <v>0</v>
      </c>
      <c r="H35" s="25">
        <v>0</v>
      </c>
      <c r="I35" s="23">
        <v>7</v>
      </c>
    </row>
    <row r="36" spans="1:9" ht="21.95" customHeight="1" x14ac:dyDescent="0.2">
      <c r="A36" s="12" t="s">
        <v>31</v>
      </c>
      <c r="B36" s="23">
        <v>0</v>
      </c>
      <c r="C36" s="24">
        <v>0</v>
      </c>
      <c r="D36" s="24">
        <v>0</v>
      </c>
      <c r="E36" s="24">
        <v>0</v>
      </c>
      <c r="F36" s="24">
        <v>0</v>
      </c>
      <c r="G36" s="24">
        <v>0</v>
      </c>
      <c r="H36" s="25">
        <v>0</v>
      </c>
      <c r="I36" s="23">
        <v>1</v>
      </c>
    </row>
    <row r="37" spans="1:9" ht="21.95" customHeight="1" x14ac:dyDescent="0.2">
      <c r="A37" s="12" t="s">
        <v>32</v>
      </c>
      <c r="B37" s="23">
        <v>0</v>
      </c>
      <c r="C37" s="24">
        <v>2</v>
      </c>
      <c r="D37" s="24">
        <v>0</v>
      </c>
      <c r="E37" s="24">
        <v>0</v>
      </c>
      <c r="F37" s="24">
        <v>1</v>
      </c>
      <c r="G37" s="24">
        <v>1</v>
      </c>
      <c r="H37" s="25">
        <v>0</v>
      </c>
      <c r="I37" s="23">
        <v>2</v>
      </c>
    </row>
    <row r="38" spans="1:9" ht="21.95" customHeight="1" x14ac:dyDescent="0.2">
      <c r="A38" s="12" t="s">
        <v>33</v>
      </c>
      <c r="B38" s="23">
        <v>0</v>
      </c>
      <c r="C38" s="24">
        <v>1</v>
      </c>
      <c r="D38" s="24">
        <v>0</v>
      </c>
      <c r="E38" s="24">
        <v>0</v>
      </c>
      <c r="F38" s="24">
        <v>0</v>
      </c>
      <c r="G38" s="24">
        <v>0</v>
      </c>
      <c r="H38" s="25">
        <v>0</v>
      </c>
      <c r="I38" s="23">
        <v>1</v>
      </c>
    </row>
    <row r="39" spans="1:9" ht="21.95" customHeight="1" thickBot="1" x14ac:dyDescent="0.25">
      <c r="A39" s="13" t="s">
        <v>34</v>
      </c>
      <c r="B39" s="26">
        <v>0</v>
      </c>
      <c r="C39" s="27">
        <v>0</v>
      </c>
      <c r="D39" s="27">
        <v>0</v>
      </c>
      <c r="E39" s="27">
        <v>0</v>
      </c>
      <c r="F39" s="27">
        <v>0</v>
      </c>
      <c r="G39" s="27">
        <v>0</v>
      </c>
      <c r="H39" s="28">
        <v>0</v>
      </c>
      <c r="I39" s="23">
        <v>2</v>
      </c>
    </row>
    <row r="40" spans="1:9" ht="21.95" customHeight="1" thickBot="1" x14ac:dyDescent="0.25">
      <c r="A40" s="29" t="s">
        <v>48</v>
      </c>
      <c r="B40" s="30"/>
      <c r="C40" s="31"/>
      <c r="D40" s="31"/>
      <c r="E40" s="31"/>
      <c r="F40" s="31"/>
      <c r="G40" s="31"/>
      <c r="H40" s="32"/>
      <c r="I40" s="33"/>
    </row>
    <row r="41" spans="1:9" ht="21.95" customHeight="1" x14ac:dyDescent="0.2">
      <c r="A41" s="11" t="s">
        <v>49</v>
      </c>
      <c r="B41" s="20">
        <v>0</v>
      </c>
      <c r="C41" s="21">
        <v>0</v>
      </c>
      <c r="D41" s="21">
        <v>0</v>
      </c>
      <c r="E41" s="21">
        <v>3</v>
      </c>
      <c r="F41" s="21">
        <v>1</v>
      </c>
      <c r="G41" s="21">
        <v>1</v>
      </c>
      <c r="H41" s="22">
        <v>0</v>
      </c>
      <c r="I41" s="34">
        <v>20</v>
      </c>
    </row>
    <row r="42" spans="1:9" ht="21.95" customHeight="1" x14ac:dyDescent="0.2">
      <c r="A42" s="12" t="s">
        <v>50</v>
      </c>
      <c r="B42" s="23">
        <v>0</v>
      </c>
      <c r="C42" s="24">
        <v>0</v>
      </c>
      <c r="D42" s="24">
        <v>0</v>
      </c>
      <c r="E42" s="24">
        <v>3</v>
      </c>
      <c r="F42" s="24">
        <v>1</v>
      </c>
      <c r="G42" s="24">
        <v>1</v>
      </c>
      <c r="H42" s="25">
        <v>0</v>
      </c>
      <c r="I42" s="35">
        <v>20</v>
      </c>
    </row>
    <row r="43" spans="1:9" ht="21.95" customHeight="1" x14ac:dyDescent="0.2">
      <c r="A43" s="12" t="s">
        <v>51</v>
      </c>
      <c r="B43" s="23">
        <v>0</v>
      </c>
      <c r="C43" s="24">
        <v>2</v>
      </c>
      <c r="D43" s="24">
        <v>0</v>
      </c>
      <c r="E43" s="24">
        <v>2</v>
      </c>
      <c r="F43" s="24">
        <v>1</v>
      </c>
      <c r="G43" s="24">
        <v>1</v>
      </c>
      <c r="H43" s="25">
        <v>0</v>
      </c>
      <c r="I43" s="35">
        <v>15</v>
      </c>
    </row>
    <row r="44" spans="1:9" ht="21.95" customHeight="1" x14ac:dyDescent="0.2">
      <c r="A44" s="12" t="s">
        <v>52</v>
      </c>
      <c r="B44" s="23">
        <v>0</v>
      </c>
      <c r="C44" s="24">
        <v>3</v>
      </c>
      <c r="D44" s="24">
        <v>0</v>
      </c>
      <c r="E44" s="24">
        <v>0</v>
      </c>
      <c r="F44" s="24">
        <v>1</v>
      </c>
      <c r="G44" s="24">
        <v>1</v>
      </c>
      <c r="H44" s="25">
        <v>0</v>
      </c>
      <c r="I44" s="35">
        <v>11</v>
      </c>
    </row>
    <row r="45" spans="1:9" ht="21.95" customHeight="1" thickBot="1" x14ac:dyDescent="0.25">
      <c r="A45" s="13" t="s">
        <v>53</v>
      </c>
      <c r="B45" s="26">
        <v>0</v>
      </c>
      <c r="C45" s="27">
        <v>3</v>
      </c>
      <c r="D45" s="27">
        <v>0</v>
      </c>
      <c r="E45" s="27">
        <v>0</v>
      </c>
      <c r="F45" s="27">
        <v>1</v>
      </c>
      <c r="G45" s="27">
        <v>1</v>
      </c>
      <c r="H45" s="28">
        <v>0</v>
      </c>
      <c r="I45" s="36">
        <v>6</v>
      </c>
    </row>
    <row r="46" spans="1:9" ht="5.0999999999999996" customHeight="1" thickBot="1" x14ac:dyDescent="0.25">
      <c r="A46" s="14"/>
      <c r="B46" s="37"/>
      <c r="C46" s="38"/>
      <c r="D46" s="38"/>
      <c r="E46" s="38"/>
      <c r="F46" s="38"/>
      <c r="G46" s="38"/>
      <c r="H46" s="38"/>
      <c r="I46" s="39"/>
    </row>
    <row r="47" spans="1:9" ht="21.95" customHeight="1" thickBot="1" x14ac:dyDescent="0.25">
      <c r="A47" s="42" t="s">
        <v>39</v>
      </c>
      <c r="B47" s="44" t="s">
        <v>17</v>
      </c>
      <c r="C47" s="45"/>
      <c r="D47" s="45"/>
      <c r="E47" s="45"/>
      <c r="F47" s="45"/>
      <c r="G47" s="45"/>
      <c r="H47" s="46"/>
      <c r="I47" s="17" t="s">
        <v>18</v>
      </c>
    </row>
    <row r="48" spans="1:9" ht="21.95" customHeight="1" thickBot="1" x14ac:dyDescent="0.25">
      <c r="A48" s="43"/>
      <c r="B48" s="6">
        <v>7</v>
      </c>
      <c r="C48" s="6">
        <v>8</v>
      </c>
      <c r="D48" s="6" t="s">
        <v>58</v>
      </c>
      <c r="E48" s="6" t="s">
        <v>59</v>
      </c>
      <c r="F48" s="47" t="s">
        <v>19</v>
      </c>
      <c r="G48" s="48"/>
      <c r="H48" s="49"/>
      <c r="I48" s="7"/>
    </row>
    <row r="49" spans="1:9" ht="32.25" thickBot="1" x14ac:dyDescent="0.25">
      <c r="A49" s="18" t="s">
        <v>47</v>
      </c>
      <c r="B49" s="6" t="s">
        <v>40</v>
      </c>
      <c r="C49" s="6" t="s">
        <v>41</v>
      </c>
      <c r="D49" s="6" t="s">
        <v>42</v>
      </c>
      <c r="E49" s="6" t="s">
        <v>42</v>
      </c>
      <c r="F49" s="8" t="s">
        <v>23</v>
      </c>
      <c r="G49" s="8" t="s">
        <v>24</v>
      </c>
      <c r="H49" s="9" t="s">
        <v>25</v>
      </c>
      <c r="I49" s="10" t="s">
        <v>26</v>
      </c>
    </row>
    <row r="50" spans="1:9" ht="21.95" customHeight="1" x14ac:dyDescent="0.2">
      <c r="A50" s="11" t="s">
        <v>27</v>
      </c>
      <c r="B50" s="20">
        <v>0</v>
      </c>
      <c r="C50" s="21">
        <v>0</v>
      </c>
      <c r="D50" s="21">
        <v>1</v>
      </c>
      <c r="E50" s="21">
        <v>0</v>
      </c>
      <c r="F50" s="21">
        <v>1</v>
      </c>
      <c r="G50" s="21">
        <v>0</v>
      </c>
      <c r="H50" s="22">
        <v>0</v>
      </c>
      <c r="I50" s="20">
        <v>7</v>
      </c>
    </row>
    <row r="51" spans="1:9" ht="21.95" customHeight="1" x14ac:dyDescent="0.2">
      <c r="A51" s="12" t="s">
        <v>28</v>
      </c>
      <c r="B51" s="23">
        <v>0</v>
      </c>
      <c r="C51" s="24">
        <v>0</v>
      </c>
      <c r="D51" s="24">
        <v>1</v>
      </c>
      <c r="E51" s="24">
        <v>2</v>
      </c>
      <c r="F51" s="24">
        <v>0</v>
      </c>
      <c r="G51" s="24">
        <v>1</v>
      </c>
      <c r="H51" s="25">
        <v>0</v>
      </c>
      <c r="I51" s="23">
        <v>10</v>
      </c>
    </row>
    <row r="52" spans="1:9" ht="21.95" customHeight="1" x14ac:dyDescent="0.2">
      <c r="A52" s="12" t="s">
        <v>29</v>
      </c>
      <c r="B52" s="23">
        <v>0</v>
      </c>
      <c r="C52" s="24">
        <v>0</v>
      </c>
      <c r="D52" s="24">
        <v>2</v>
      </c>
      <c r="E52" s="24">
        <v>1</v>
      </c>
      <c r="F52" s="24">
        <v>0</v>
      </c>
      <c r="G52" s="24">
        <v>0</v>
      </c>
      <c r="H52" s="25">
        <v>0</v>
      </c>
      <c r="I52" s="23">
        <v>4</v>
      </c>
    </row>
    <row r="53" spans="1:9" ht="21.95" customHeight="1" x14ac:dyDescent="0.2">
      <c r="A53" s="12" t="s">
        <v>30</v>
      </c>
      <c r="B53" s="23">
        <v>1</v>
      </c>
      <c r="C53" s="24">
        <v>0</v>
      </c>
      <c r="D53" s="24">
        <v>2</v>
      </c>
      <c r="E53" s="24">
        <v>0</v>
      </c>
      <c r="F53" s="24">
        <v>1</v>
      </c>
      <c r="G53" s="24">
        <v>0</v>
      </c>
      <c r="H53" s="25">
        <v>0</v>
      </c>
      <c r="I53" s="23">
        <v>9</v>
      </c>
    </row>
    <row r="54" spans="1:9" ht="21.95" customHeight="1" x14ac:dyDescent="0.2">
      <c r="A54" s="12" t="s">
        <v>31</v>
      </c>
      <c r="B54" s="23">
        <v>0</v>
      </c>
      <c r="C54" s="24">
        <v>0</v>
      </c>
      <c r="D54" s="24">
        <v>2</v>
      </c>
      <c r="E54" s="24">
        <v>1</v>
      </c>
      <c r="F54" s="24">
        <v>0</v>
      </c>
      <c r="G54" s="24">
        <v>0</v>
      </c>
      <c r="H54" s="25">
        <v>0</v>
      </c>
      <c r="I54" s="23">
        <v>7</v>
      </c>
    </row>
    <row r="55" spans="1:9" ht="21.95" customHeight="1" x14ac:dyDescent="0.2">
      <c r="A55" s="12" t="s">
        <v>32</v>
      </c>
      <c r="B55" s="23">
        <v>0</v>
      </c>
      <c r="C55" s="24">
        <v>0</v>
      </c>
      <c r="D55" s="24">
        <v>1</v>
      </c>
      <c r="E55" s="24">
        <v>0</v>
      </c>
      <c r="F55" s="24">
        <v>0</v>
      </c>
      <c r="G55" s="24">
        <v>1</v>
      </c>
      <c r="H55" s="25">
        <v>0</v>
      </c>
      <c r="I55" s="23">
        <v>7</v>
      </c>
    </row>
    <row r="56" spans="1:9" ht="21.95" customHeight="1" x14ac:dyDescent="0.2">
      <c r="A56" s="12" t="s">
        <v>33</v>
      </c>
      <c r="B56" s="23">
        <v>0</v>
      </c>
      <c r="C56" s="24">
        <v>0</v>
      </c>
      <c r="D56" s="24">
        <v>1</v>
      </c>
      <c r="E56" s="24">
        <v>0</v>
      </c>
      <c r="F56" s="24">
        <v>0</v>
      </c>
      <c r="G56" s="24">
        <v>0</v>
      </c>
      <c r="H56" s="25">
        <v>0</v>
      </c>
      <c r="I56" s="23">
        <v>5</v>
      </c>
    </row>
    <row r="57" spans="1:9" ht="21.95" customHeight="1" thickBot="1" x14ac:dyDescent="0.25">
      <c r="A57" s="13" t="s">
        <v>34</v>
      </c>
      <c r="B57" s="26">
        <v>0</v>
      </c>
      <c r="C57" s="27">
        <v>0</v>
      </c>
      <c r="D57" s="27">
        <v>0</v>
      </c>
      <c r="E57" s="27">
        <v>1</v>
      </c>
      <c r="F57" s="27">
        <v>0</v>
      </c>
      <c r="G57" s="27">
        <v>0</v>
      </c>
      <c r="H57" s="28">
        <v>0</v>
      </c>
      <c r="I57" s="23">
        <v>5</v>
      </c>
    </row>
    <row r="58" spans="1:9" ht="21.95" customHeight="1" thickBot="1" x14ac:dyDescent="0.25">
      <c r="A58" s="29" t="s">
        <v>48</v>
      </c>
      <c r="B58" s="30"/>
      <c r="C58" s="31"/>
      <c r="D58" s="31"/>
      <c r="E58" s="31"/>
      <c r="F58" s="31"/>
      <c r="G58" s="31"/>
      <c r="H58" s="32"/>
      <c r="I58" s="33"/>
    </row>
    <row r="59" spans="1:9" ht="21.95" customHeight="1" x14ac:dyDescent="0.2">
      <c r="A59" s="11" t="s">
        <v>49</v>
      </c>
      <c r="B59" s="20">
        <v>1</v>
      </c>
      <c r="C59" s="21">
        <v>0</v>
      </c>
      <c r="D59" s="21">
        <v>6</v>
      </c>
      <c r="E59" s="21">
        <v>3</v>
      </c>
      <c r="F59" s="21">
        <v>2</v>
      </c>
      <c r="G59" s="21">
        <v>1</v>
      </c>
      <c r="H59" s="22">
        <v>0</v>
      </c>
      <c r="I59" s="34">
        <v>30</v>
      </c>
    </row>
    <row r="60" spans="1:9" ht="21.95" customHeight="1" x14ac:dyDescent="0.2">
      <c r="A60" s="12" t="s">
        <v>50</v>
      </c>
      <c r="B60" s="23">
        <v>1</v>
      </c>
      <c r="C60" s="24">
        <v>0</v>
      </c>
      <c r="D60" s="24">
        <v>7</v>
      </c>
      <c r="E60" s="24">
        <v>4</v>
      </c>
      <c r="F60" s="24">
        <v>1</v>
      </c>
      <c r="G60" s="24">
        <v>1</v>
      </c>
      <c r="H60" s="25">
        <v>0</v>
      </c>
      <c r="I60" s="35">
        <v>30</v>
      </c>
    </row>
    <row r="61" spans="1:9" ht="21.95" customHeight="1" x14ac:dyDescent="0.2">
      <c r="A61" s="12" t="s">
        <v>51</v>
      </c>
      <c r="B61" s="23">
        <v>1</v>
      </c>
      <c r="C61" s="24">
        <v>0</v>
      </c>
      <c r="D61" s="24">
        <v>7</v>
      </c>
      <c r="E61" s="24">
        <v>2</v>
      </c>
      <c r="F61" s="24">
        <v>1</v>
      </c>
      <c r="G61" s="24">
        <v>1</v>
      </c>
      <c r="H61" s="25">
        <v>0</v>
      </c>
      <c r="I61" s="35">
        <v>27</v>
      </c>
    </row>
    <row r="62" spans="1:9" ht="21.95" customHeight="1" x14ac:dyDescent="0.2">
      <c r="A62" s="12" t="s">
        <v>52</v>
      </c>
      <c r="B62" s="23">
        <v>1</v>
      </c>
      <c r="C62" s="24">
        <v>0</v>
      </c>
      <c r="D62" s="24">
        <v>6</v>
      </c>
      <c r="E62" s="24">
        <v>1</v>
      </c>
      <c r="F62" s="24">
        <v>1</v>
      </c>
      <c r="G62" s="24">
        <v>1</v>
      </c>
      <c r="H62" s="25">
        <v>0</v>
      </c>
      <c r="I62" s="35">
        <v>28</v>
      </c>
    </row>
    <row r="63" spans="1:9" ht="21.95" customHeight="1" thickBot="1" x14ac:dyDescent="0.25">
      <c r="A63" s="13" t="s">
        <v>53</v>
      </c>
      <c r="B63" s="26">
        <v>0</v>
      </c>
      <c r="C63" s="27">
        <v>0</v>
      </c>
      <c r="D63" s="27">
        <v>4</v>
      </c>
      <c r="E63" s="27">
        <v>2</v>
      </c>
      <c r="F63" s="27">
        <v>0</v>
      </c>
      <c r="G63" s="27">
        <v>1</v>
      </c>
      <c r="H63" s="28">
        <v>0</v>
      </c>
      <c r="I63" s="36">
        <v>24</v>
      </c>
    </row>
    <row r="64" spans="1:9" ht="5.0999999999999996" customHeight="1" thickBot="1" x14ac:dyDescent="0.25">
      <c r="A64" s="14"/>
      <c r="B64" s="37"/>
      <c r="C64" s="38"/>
      <c r="D64" s="38"/>
      <c r="E64" s="38"/>
      <c r="F64" s="38"/>
      <c r="G64" s="38"/>
      <c r="H64" s="38"/>
      <c r="I64" s="39"/>
    </row>
    <row r="65" spans="1:9" ht="21.95" customHeight="1" thickBot="1" x14ac:dyDescent="0.25">
      <c r="A65" s="42" t="s">
        <v>60</v>
      </c>
      <c r="B65" s="44" t="s">
        <v>17</v>
      </c>
      <c r="C65" s="45"/>
      <c r="D65" s="45"/>
      <c r="E65" s="45"/>
      <c r="F65" s="45"/>
      <c r="G65" s="45"/>
      <c r="H65" s="46"/>
      <c r="I65" s="17" t="s">
        <v>18</v>
      </c>
    </row>
    <row r="66" spans="1:9" ht="21.95" customHeight="1" thickBot="1" x14ac:dyDescent="0.25">
      <c r="A66" s="43"/>
      <c r="B66" s="6" t="s">
        <v>64</v>
      </c>
      <c r="C66" s="6" t="s">
        <v>65</v>
      </c>
      <c r="D66" s="6" t="s">
        <v>66</v>
      </c>
      <c r="E66" s="6" t="s">
        <v>67</v>
      </c>
      <c r="F66" s="47" t="s">
        <v>19</v>
      </c>
      <c r="G66" s="48"/>
      <c r="H66" s="49"/>
      <c r="I66" s="7"/>
    </row>
    <row r="67" spans="1:9" ht="32.25" thickBot="1" x14ac:dyDescent="0.25">
      <c r="A67" s="18" t="s">
        <v>47</v>
      </c>
      <c r="B67" s="55" t="s">
        <v>43</v>
      </c>
      <c r="C67" s="55" t="s">
        <v>43</v>
      </c>
      <c r="D67" s="55" t="s">
        <v>44</v>
      </c>
      <c r="E67" s="55" t="s">
        <v>45</v>
      </c>
      <c r="F67" s="56" t="s">
        <v>23</v>
      </c>
      <c r="G67" s="56" t="s">
        <v>24</v>
      </c>
      <c r="H67" s="57" t="s">
        <v>25</v>
      </c>
      <c r="I67" s="10" t="s">
        <v>26</v>
      </c>
    </row>
    <row r="68" spans="1:9" ht="21.95" customHeight="1" x14ac:dyDescent="0.2">
      <c r="A68" s="50" t="s">
        <v>27</v>
      </c>
      <c r="B68" s="20">
        <v>0</v>
      </c>
      <c r="C68" s="21">
        <v>0</v>
      </c>
      <c r="D68" s="21">
        <v>0</v>
      </c>
      <c r="E68" s="21">
        <v>0</v>
      </c>
      <c r="F68" s="21">
        <v>0</v>
      </c>
      <c r="G68" s="21">
        <v>0</v>
      </c>
      <c r="H68" s="22">
        <v>0</v>
      </c>
      <c r="I68" s="53">
        <v>1</v>
      </c>
    </row>
    <row r="69" spans="1:9" ht="21.95" customHeight="1" x14ac:dyDescent="0.2">
      <c r="A69" s="51" t="s">
        <v>28</v>
      </c>
      <c r="B69" s="23">
        <v>0</v>
      </c>
      <c r="C69" s="24">
        <v>0</v>
      </c>
      <c r="D69" s="24">
        <v>0</v>
      </c>
      <c r="E69" s="24">
        <v>0</v>
      </c>
      <c r="F69" s="24">
        <v>0</v>
      </c>
      <c r="G69" s="24">
        <v>0</v>
      </c>
      <c r="H69" s="25">
        <v>0</v>
      </c>
      <c r="I69" s="54">
        <v>0</v>
      </c>
    </row>
    <row r="70" spans="1:9" ht="21.95" customHeight="1" x14ac:dyDescent="0.2">
      <c r="A70" s="51" t="s">
        <v>29</v>
      </c>
      <c r="B70" s="23">
        <v>0</v>
      </c>
      <c r="C70" s="24">
        <v>0</v>
      </c>
      <c r="D70" s="24">
        <v>0</v>
      </c>
      <c r="E70" s="24">
        <v>0</v>
      </c>
      <c r="F70" s="24">
        <v>0</v>
      </c>
      <c r="G70" s="24">
        <v>0</v>
      </c>
      <c r="H70" s="25">
        <v>0</v>
      </c>
      <c r="I70" s="54">
        <v>0</v>
      </c>
    </row>
    <row r="71" spans="1:9" ht="21.95" customHeight="1" x14ac:dyDescent="0.2">
      <c r="A71" s="51" t="s">
        <v>30</v>
      </c>
      <c r="B71" s="23">
        <v>1</v>
      </c>
      <c r="C71" s="24">
        <v>0</v>
      </c>
      <c r="D71" s="24">
        <v>0</v>
      </c>
      <c r="E71" s="24">
        <v>0</v>
      </c>
      <c r="F71" s="24">
        <v>1</v>
      </c>
      <c r="G71" s="24">
        <v>0</v>
      </c>
      <c r="H71" s="25">
        <v>0</v>
      </c>
      <c r="I71" s="54">
        <v>0</v>
      </c>
    </row>
    <row r="72" spans="1:9" ht="21.95" customHeight="1" x14ac:dyDescent="0.2">
      <c r="A72" s="51" t="s">
        <v>31</v>
      </c>
      <c r="B72" s="23">
        <v>1</v>
      </c>
      <c r="C72" s="24">
        <v>0</v>
      </c>
      <c r="D72" s="24">
        <v>0</v>
      </c>
      <c r="E72" s="24">
        <v>0</v>
      </c>
      <c r="F72" s="24">
        <v>1</v>
      </c>
      <c r="G72" s="24">
        <v>1</v>
      </c>
      <c r="H72" s="25">
        <v>0</v>
      </c>
      <c r="I72" s="54">
        <v>1</v>
      </c>
    </row>
    <row r="73" spans="1:9" ht="21.95" customHeight="1" x14ac:dyDescent="0.2">
      <c r="A73" s="51" t="s">
        <v>32</v>
      </c>
      <c r="B73" s="23">
        <v>0</v>
      </c>
      <c r="C73" s="24">
        <v>0</v>
      </c>
      <c r="D73" s="24">
        <v>0</v>
      </c>
      <c r="E73" s="24">
        <v>1</v>
      </c>
      <c r="F73" s="24">
        <v>0</v>
      </c>
      <c r="G73" s="24">
        <v>1</v>
      </c>
      <c r="H73" s="25">
        <v>0</v>
      </c>
      <c r="I73" s="54">
        <v>1</v>
      </c>
    </row>
    <row r="74" spans="1:9" ht="21.95" customHeight="1" x14ac:dyDescent="0.2">
      <c r="A74" s="51" t="s">
        <v>33</v>
      </c>
      <c r="B74" s="23">
        <v>0</v>
      </c>
      <c r="C74" s="24">
        <v>1</v>
      </c>
      <c r="D74" s="24">
        <v>0</v>
      </c>
      <c r="E74" s="24">
        <v>0</v>
      </c>
      <c r="F74" s="24">
        <v>0</v>
      </c>
      <c r="G74" s="24">
        <v>0</v>
      </c>
      <c r="H74" s="25">
        <v>0</v>
      </c>
      <c r="I74" s="54">
        <v>0</v>
      </c>
    </row>
    <row r="75" spans="1:9" ht="21.95" customHeight="1" thickBot="1" x14ac:dyDescent="0.25">
      <c r="A75" s="52" t="s">
        <v>34</v>
      </c>
      <c r="B75" s="26">
        <v>0</v>
      </c>
      <c r="C75" s="27">
        <v>0</v>
      </c>
      <c r="D75" s="27">
        <v>0</v>
      </c>
      <c r="E75" s="27">
        <v>0</v>
      </c>
      <c r="F75" s="27">
        <v>0</v>
      </c>
      <c r="G75" s="27">
        <v>0</v>
      </c>
      <c r="H75" s="28">
        <v>0</v>
      </c>
      <c r="I75" s="54">
        <v>0</v>
      </c>
    </row>
    <row r="76" spans="1:9" ht="21.95" customHeight="1" thickBot="1" x14ac:dyDescent="0.25">
      <c r="A76" s="29" t="s">
        <v>48</v>
      </c>
      <c r="B76" s="58"/>
      <c r="C76" s="59"/>
      <c r="D76" s="59"/>
      <c r="E76" s="59"/>
      <c r="F76" s="59"/>
      <c r="G76" s="59"/>
      <c r="H76" s="60"/>
      <c r="I76" s="33"/>
    </row>
    <row r="77" spans="1:9" ht="21.95" customHeight="1" x14ac:dyDescent="0.2">
      <c r="A77" s="50" t="s">
        <v>49</v>
      </c>
      <c r="B77" s="20">
        <f>+B68+B69+B70+B71</f>
        <v>1</v>
      </c>
      <c r="C77" s="21">
        <f t="shared" ref="C77:H77" si="0">+C68+C69+C70+C71</f>
        <v>0</v>
      </c>
      <c r="D77" s="21">
        <f t="shared" si="0"/>
        <v>0</v>
      </c>
      <c r="E77" s="21">
        <f t="shared" si="0"/>
        <v>0</v>
      </c>
      <c r="F77" s="21">
        <f t="shared" si="0"/>
        <v>1</v>
      </c>
      <c r="G77" s="21">
        <f t="shared" si="0"/>
        <v>0</v>
      </c>
      <c r="H77" s="22">
        <f t="shared" si="0"/>
        <v>0</v>
      </c>
      <c r="I77" s="34">
        <f t="shared" ref="I77" si="1">+I68+I69+I70+I71</f>
        <v>1</v>
      </c>
    </row>
    <row r="78" spans="1:9" ht="21.95" customHeight="1" x14ac:dyDescent="0.2">
      <c r="A78" s="51" t="s">
        <v>50</v>
      </c>
      <c r="B78" s="23">
        <f t="shared" ref="B78:H81" si="2">+B69+B70+B71+B72</f>
        <v>2</v>
      </c>
      <c r="C78" s="24">
        <f t="shared" si="2"/>
        <v>0</v>
      </c>
      <c r="D78" s="24">
        <f t="shared" si="2"/>
        <v>0</v>
      </c>
      <c r="E78" s="24">
        <f t="shared" si="2"/>
        <v>0</v>
      </c>
      <c r="F78" s="24">
        <f t="shared" si="2"/>
        <v>2</v>
      </c>
      <c r="G78" s="24">
        <f t="shared" si="2"/>
        <v>1</v>
      </c>
      <c r="H78" s="25">
        <f t="shared" si="2"/>
        <v>0</v>
      </c>
      <c r="I78" s="35">
        <f t="shared" ref="I78" si="3">+I69+I70+I71+I72</f>
        <v>1</v>
      </c>
    </row>
    <row r="79" spans="1:9" ht="21.95" customHeight="1" x14ac:dyDescent="0.2">
      <c r="A79" s="51" t="s">
        <v>51</v>
      </c>
      <c r="B79" s="23">
        <f t="shared" si="2"/>
        <v>2</v>
      </c>
      <c r="C79" s="24">
        <f t="shared" si="2"/>
        <v>0</v>
      </c>
      <c r="D79" s="24">
        <f t="shared" si="2"/>
        <v>0</v>
      </c>
      <c r="E79" s="24">
        <f t="shared" si="2"/>
        <v>1</v>
      </c>
      <c r="F79" s="24">
        <f t="shared" si="2"/>
        <v>2</v>
      </c>
      <c r="G79" s="24">
        <f t="shared" si="2"/>
        <v>2</v>
      </c>
      <c r="H79" s="25">
        <f t="shared" si="2"/>
        <v>0</v>
      </c>
      <c r="I79" s="35">
        <f t="shared" ref="I79" si="4">+I70+I71+I72+I73</f>
        <v>2</v>
      </c>
    </row>
    <row r="80" spans="1:9" ht="21.95" customHeight="1" x14ac:dyDescent="0.2">
      <c r="A80" s="51" t="s">
        <v>52</v>
      </c>
      <c r="B80" s="23">
        <f t="shared" si="2"/>
        <v>2</v>
      </c>
      <c r="C80" s="24">
        <f t="shared" si="2"/>
        <v>1</v>
      </c>
      <c r="D80" s="24">
        <f t="shared" si="2"/>
        <v>0</v>
      </c>
      <c r="E80" s="24">
        <f t="shared" si="2"/>
        <v>1</v>
      </c>
      <c r="F80" s="24">
        <f t="shared" si="2"/>
        <v>2</v>
      </c>
      <c r="G80" s="24">
        <f t="shared" si="2"/>
        <v>2</v>
      </c>
      <c r="H80" s="25">
        <f t="shared" si="2"/>
        <v>0</v>
      </c>
      <c r="I80" s="35">
        <f t="shared" ref="I80" si="5">+I71+I72+I73+I74</f>
        <v>2</v>
      </c>
    </row>
    <row r="81" spans="1:9" ht="21.95" customHeight="1" thickBot="1" x14ac:dyDescent="0.25">
      <c r="A81" s="52" t="s">
        <v>53</v>
      </c>
      <c r="B81" s="26">
        <f t="shared" si="2"/>
        <v>1</v>
      </c>
      <c r="C81" s="27">
        <f t="shared" si="2"/>
        <v>1</v>
      </c>
      <c r="D81" s="27">
        <f t="shared" si="2"/>
        <v>0</v>
      </c>
      <c r="E81" s="27">
        <f t="shared" si="2"/>
        <v>1</v>
      </c>
      <c r="F81" s="27">
        <f t="shared" si="2"/>
        <v>1</v>
      </c>
      <c r="G81" s="27">
        <f t="shared" si="2"/>
        <v>2</v>
      </c>
      <c r="H81" s="28">
        <f t="shared" si="2"/>
        <v>0</v>
      </c>
      <c r="I81" s="36">
        <f t="shared" ref="I81" si="6">+I72+I73+I74+I75</f>
        <v>2</v>
      </c>
    </row>
    <row r="82" spans="1:9" ht="5.0999999999999996" customHeight="1" thickBot="1" x14ac:dyDescent="0.25">
      <c r="A82" s="14"/>
      <c r="B82" s="37"/>
      <c r="C82" s="38"/>
      <c r="D82" s="38"/>
      <c r="E82" s="38"/>
      <c r="F82" s="38"/>
      <c r="G82" s="38"/>
      <c r="H82" s="38"/>
      <c r="I82" s="39"/>
    </row>
    <row r="83" spans="1:9" ht="21.95" customHeight="1" thickBot="1" x14ac:dyDescent="0.25">
      <c r="A83" s="42" t="s">
        <v>61</v>
      </c>
      <c r="B83" s="44" t="s">
        <v>17</v>
      </c>
      <c r="C83" s="45"/>
      <c r="D83" s="45"/>
      <c r="E83" s="45"/>
      <c r="F83" s="45"/>
      <c r="G83" s="45"/>
      <c r="H83" s="46"/>
      <c r="I83" s="40" t="s">
        <v>18</v>
      </c>
    </row>
    <row r="84" spans="1:9" ht="21.95" customHeight="1" thickBot="1" x14ac:dyDescent="0.25">
      <c r="A84" s="43"/>
      <c r="B84" s="6" t="s">
        <v>62</v>
      </c>
      <c r="C84" s="6" t="s">
        <v>63</v>
      </c>
      <c r="D84" s="6">
        <v>11</v>
      </c>
      <c r="E84" s="6">
        <v>12</v>
      </c>
      <c r="F84" s="47" t="s">
        <v>19</v>
      </c>
      <c r="G84" s="48"/>
      <c r="H84" s="49"/>
      <c r="I84" s="7"/>
    </row>
    <row r="85" spans="1:9" ht="21.95" customHeight="1" thickBot="1" x14ac:dyDescent="0.25">
      <c r="A85" s="18" t="s">
        <v>47</v>
      </c>
      <c r="B85" s="6" t="s">
        <v>43</v>
      </c>
      <c r="C85" s="6" t="s">
        <v>43</v>
      </c>
      <c r="D85" s="6" t="s">
        <v>44</v>
      </c>
      <c r="E85" s="6" t="s">
        <v>45</v>
      </c>
      <c r="F85" s="8" t="s">
        <v>23</v>
      </c>
      <c r="G85" s="8" t="s">
        <v>24</v>
      </c>
      <c r="H85" s="9" t="s">
        <v>25</v>
      </c>
      <c r="I85" s="10" t="s">
        <v>26</v>
      </c>
    </row>
    <row r="86" spans="1:9" ht="21.95" customHeight="1" x14ac:dyDescent="0.2">
      <c r="A86" s="11" t="s">
        <v>27</v>
      </c>
      <c r="B86" s="20">
        <v>0</v>
      </c>
      <c r="C86" s="21">
        <v>1</v>
      </c>
      <c r="D86" s="21">
        <v>1</v>
      </c>
      <c r="E86" s="21">
        <v>0</v>
      </c>
      <c r="F86" s="21">
        <v>1</v>
      </c>
      <c r="G86" s="21">
        <v>0</v>
      </c>
      <c r="H86" s="22">
        <v>0</v>
      </c>
      <c r="I86" s="20">
        <v>9</v>
      </c>
    </row>
    <row r="87" spans="1:9" ht="21.95" customHeight="1" x14ac:dyDescent="0.2">
      <c r="A87" s="12" t="s">
        <v>28</v>
      </c>
      <c r="B87" s="23">
        <v>0</v>
      </c>
      <c r="C87" s="24">
        <v>0</v>
      </c>
      <c r="D87" s="24">
        <v>2</v>
      </c>
      <c r="E87" s="24">
        <v>0</v>
      </c>
      <c r="F87" s="24">
        <v>0</v>
      </c>
      <c r="G87" s="24">
        <v>1</v>
      </c>
      <c r="H87" s="25">
        <v>0</v>
      </c>
      <c r="I87" s="23">
        <v>2</v>
      </c>
    </row>
    <row r="88" spans="1:9" ht="21.95" customHeight="1" x14ac:dyDescent="0.2">
      <c r="A88" s="12" t="s">
        <v>29</v>
      </c>
      <c r="B88" s="23">
        <v>0</v>
      </c>
      <c r="C88" s="24">
        <v>0</v>
      </c>
      <c r="D88" s="24">
        <v>0</v>
      </c>
      <c r="E88" s="24">
        <v>0</v>
      </c>
      <c r="F88" s="24">
        <v>0</v>
      </c>
      <c r="G88" s="24">
        <v>0</v>
      </c>
      <c r="H88" s="25">
        <v>0</v>
      </c>
      <c r="I88" s="23">
        <v>4</v>
      </c>
    </row>
    <row r="89" spans="1:9" ht="21.95" customHeight="1" x14ac:dyDescent="0.2">
      <c r="A89" s="12" t="s">
        <v>30</v>
      </c>
      <c r="B89" s="23">
        <v>0</v>
      </c>
      <c r="C89" s="24">
        <v>1</v>
      </c>
      <c r="D89" s="24">
        <v>2</v>
      </c>
      <c r="E89" s="24">
        <v>0</v>
      </c>
      <c r="F89" s="24">
        <v>3</v>
      </c>
      <c r="G89" s="24">
        <v>2</v>
      </c>
      <c r="H89" s="25">
        <v>2</v>
      </c>
      <c r="I89" s="23">
        <v>9</v>
      </c>
    </row>
    <row r="90" spans="1:9" ht="21.95" customHeight="1" x14ac:dyDescent="0.2">
      <c r="A90" s="12" t="s">
        <v>31</v>
      </c>
      <c r="B90" s="23">
        <v>0</v>
      </c>
      <c r="C90" s="24">
        <v>0</v>
      </c>
      <c r="D90" s="24">
        <v>0</v>
      </c>
      <c r="E90" s="24">
        <v>0</v>
      </c>
      <c r="F90" s="24">
        <v>0</v>
      </c>
      <c r="G90" s="24">
        <v>0</v>
      </c>
      <c r="H90" s="25">
        <v>0</v>
      </c>
      <c r="I90" s="23">
        <v>5</v>
      </c>
    </row>
    <row r="91" spans="1:9" ht="21.95" customHeight="1" x14ac:dyDescent="0.2">
      <c r="A91" s="12" t="s">
        <v>32</v>
      </c>
      <c r="B91" s="23">
        <v>0</v>
      </c>
      <c r="C91" s="24">
        <v>2</v>
      </c>
      <c r="D91" s="24">
        <v>0</v>
      </c>
      <c r="E91" s="24">
        <v>0</v>
      </c>
      <c r="F91" s="24">
        <v>1</v>
      </c>
      <c r="G91" s="24">
        <v>0</v>
      </c>
      <c r="H91" s="25">
        <v>0</v>
      </c>
      <c r="I91" s="23">
        <v>8</v>
      </c>
    </row>
    <row r="92" spans="1:9" ht="21.95" customHeight="1" x14ac:dyDescent="0.2">
      <c r="A92" s="12" t="s">
        <v>33</v>
      </c>
      <c r="B92" s="23">
        <v>0</v>
      </c>
      <c r="C92" s="24">
        <v>0</v>
      </c>
      <c r="D92" s="24">
        <v>0</v>
      </c>
      <c r="E92" s="24">
        <v>0</v>
      </c>
      <c r="F92" s="24">
        <v>0</v>
      </c>
      <c r="G92" s="24">
        <v>0</v>
      </c>
      <c r="H92" s="25">
        <v>0</v>
      </c>
      <c r="I92" s="23">
        <v>5</v>
      </c>
    </row>
    <row r="93" spans="1:9" ht="21.95" customHeight="1" thickBot="1" x14ac:dyDescent="0.25">
      <c r="A93" s="13" t="s">
        <v>34</v>
      </c>
      <c r="B93" s="26">
        <v>0</v>
      </c>
      <c r="C93" s="27">
        <v>0</v>
      </c>
      <c r="D93" s="27">
        <v>0</v>
      </c>
      <c r="E93" s="27">
        <v>0</v>
      </c>
      <c r="F93" s="27">
        <v>0</v>
      </c>
      <c r="G93" s="27">
        <v>0</v>
      </c>
      <c r="H93" s="28">
        <v>0</v>
      </c>
      <c r="I93" s="23">
        <v>3</v>
      </c>
    </row>
    <row r="94" spans="1:9" ht="21.95" customHeight="1" thickBot="1" x14ac:dyDescent="0.25">
      <c r="A94" s="29" t="s">
        <v>48</v>
      </c>
      <c r="B94" s="30"/>
      <c r="C94" s="31"/>
      <c r="D94" s="31"/>
      <c r="E94" s="31"/>
      <c r="F94" s="31"/>
      <c r="G94" s="31"/>
      <c r="H94" s="32"/>
      <c r="I94" s="33"/>
    </row>
    <row r="95" spans="1:9" ht="21.95" customHeight="1" x14ac:dyDescent="0.2">
      <c r="A95" s="11" t="s">
        <v>49</v>
      </c>
      <c r="B95" s="20">
        <v>0</v>
      </c>
      <c r="C95" s="21">
        <v>2</v>
      </c>
      <c r="D95" s="21">
        <v>5</v>
      </c>
      <c r="E95" s="21">
        <v>0</v>
      </c>
      <c r="F95" s="21">
        <v>4</v>
      </c>
      <c r="G95" s="21">
        <v>3</v>
      </c>
      <c r="H95" s="22">
        <v>2</v>
      </c>
      <c r="I95" s="34">
        <v>24</v>
      </c>
    </row>
    <row r="96" spans="1:9" ht="21.95" customHeight="1" x14ac:dyDescent="0.2">
      <c r="A96" s="12" t="s">
        <v>50</v>
      </c>
      <c r="B96" s="23">
        <v>0</v>
      </c>
      <c r="C96" s="24">
        <v>1</v>
      </c>
      <c r="D96" s="24">
        <v>4</v>
      </c>
      <c r="E96" s="24">
        <v>0</v>
      </c>
      <c r="F96" s="24">
        <v>3</v>
      </c>
      <c r="G96" s="24">
        <v>3</v>
      </c>
      <c r="H96" s="25">
        <v>2</v>
      </c>
      <c r="I96" s="35">
        <v>20</v>
      </c>
    </row>
    <row r="97" spans="1:9" ht="21.95" customHeight="1" x14ac:dyDescent="0.2">
      <c r="A97" s="12" t="s">
        <v>51</v>
      </c>
      <c r="B97" s="23">
        <v>0</v>
      </c>
      <c r="C97" s="24">
        <v>3</v>
      </c>
      <c r="D97" s="24">
        <v>2</v>
      </c>
      <c r="E97" s="24">
        <v>0</v>
      </c>
      <c r="F97" s="24">
        <v>4</v>
      </c>
      <c r="G97" s="24">
        <v>2</v>
      </c>
      <c r="H97" s="25">
        <v>2</v>
      </c>
      <c r="I97" s="35">
        <v>26</v>
      </c>
    </row>
    <row r="98" spans="1:9" ht="21.95" customHeight="1" x14ac:dyDescent="0.2">
      <c r="A98" s="12" t="s">
        <v>52</v>
      </c>
      <c r="B98" s="23">
        <v>0</v>
      </c>
      <c r="C98" s="24">
        <v>3</v>
      </c>
      <c r="D98" s="24">
        <v>2</v>
      </c>
      <c r="E98" s="24">
        <v>0</v>
      </c>
      <c r="F98" s="24">
        <v>4</v>
      </c>
      <c r="G98" s="24">
        <v>2</v>
      </c>
      <c r="H98" s="25">
        <v>2</v>
      </c>
      <c r="I98" s="35">
        <v>27</v>
      </c>
    </row>
    <row r="99" spans="1:9" ht="21.95" customHeight="1" thickBot="1" x14ac:dyDescent="0.25">
      <c r="A99" s="13" t="s">
        <v>53</v>
      </c>
      <c r="B99" s="26">
        <v>0</v>
      </c>
      <c r="C99" s="27">
        <v>2</v>
      </c>
      <c r="D99" s="27">
        <v>0</v>
      </c>
      <c r="E99" s="27">
        <v>0</v>
      </c>
      <c r="F99" s="27">
        <v>1</v>
      </c>
      <c r="G99" s="27">
        <v>0</v>
      </c>
      <c r="H99" s="28">
        <v>0</v>
      </c>
      <c r="I99" s="36">
        <v>21</v>
      </c>
    </row>
  </sheetData>
  <mergeCells count="15">
    <mergeCell ref="A83:A84"/>
    <mergeCell ref="B83:H83"/>
    <mergeCell ref="F84:H84"/>
    <mergeCell ref="A47:A48"/>
    <mergeCell ref="B47:H47"/>
    <mergeCell ref="F48:H48"/>
    <mergeCell ref="A65:A66"/>
    <mergeCell ref="B65:H65"/>
    <mergeCell ref="F66:H66"/>
    <mergeCell ref="A11:A12"/>
    <mergeCell ref="B11:H11"/>
    <mergeCell ref="F12:H12"/>
    <mergeCell ref="A29:A30"/>
    <mergeCell ref="B29:H29"/>
    <mergeCell ref="F30:H30"/>
  </mergeCells>
  <pageMargins left="0.75" right="0.75" top="0.5" bottom="0.5" header="0.5" footer="0.5"/>
  <pageSetup scale="55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Movement Graphic</vt:lpstr>
      <vt:lpstr>400-600</vt:lpstr>
      <vt:lpstr>'400-600'!Print_Area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Moses Wilson</dc:creator>
  <cp:lastModifiedBy>Moses Wilson</cp:lastModifiedBy>
  <dcterms:created xsi:type="dcterms:W3CDTF">2018-12-16T21:15:02Z</dcterms:created>
  <dcterms:modified xsi:type="dcterms:W3CDTF">2019-01-06T18:09:58Z</dcterms:modified>
</cp:coreProperties>
</file>